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DDF95F5A-3A1C-4395-8D76-0793E520AC8E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F27" i="12" l="1"/>
  <c r="C50" i="12" l="1"/>
  <c r="C54" i="12" s="1"/>
  <c r="A11" i="12"/>
  <c r="B3" i="12"/>
  <c r="A4" i="12" l="1"/>
  <c r="A5" i="12" s="1"/>
  <c r="A6" i="12" s="1"/>
  <c r="A7" i="12" s="1"/>
  <c r="C49" i="12" l="1"/>
  <c r="C20" i="12"/>
  <c r="C16" i="12"/>
</calcChain>
</file>

<file path=xl/sharedStrings.xml><?xml version="1.0" encoding="utf-8"?>
<sst xmlns="http://schemas.openxmlformats.org/spreadsheetml/2006/main" count="115" uniqueCount="102">
  <si>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</si>
  <si>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</si>
  <si>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</si>
  <si>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</si>
  <si>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</si>
  <si>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</si>
  <si>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</si>
  <si>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</si>
  <si>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</si>
  <si>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</si>
  <si>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</si>
  <si>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b 0x00082D44</t>
  </si>
  <si>
    <t>bl 0x00087B58</t>
  </si>
  <si>
    <t>mov r0, 0x2</t>
  </si>
  <si>
    <t>Check self</t>
  </si>
  <si>
    <t>bl 0x00092298</t>
  </si>
  <si>
    <t>0200A0E3</t>
  </si>
  <si>
    <t>mov r0, 0x5</t>
  </si>
  <si>
    <t>cmp r0, 0x0</t>
  </si>
  <si>
    <t>mov r0, 0x6</t>
  </si>
  <si>
    <t>and r5, 0xFF</t>
  </si>
  <si>
    <t>mov r1, r5</t>
  </si>
  <si>
    <t>Get pointer to target</t>
  </si>
  <si>
    <t>mov r1, 0x23</t>
  </si>
  <si>
    <t>mov r0, 0x26</t>
  </si>
  <si>
    <t>000C3D58</t>
  </si>
  <si>
    <t>mov r1, 0x1</t>
  </si>
  <si>
    <t>Poltergeist Call Function</t>
  </si>
  <si>
    <t>0500A0E3</t>
  </si>
  <si>
    <t>000050E3</t>
  </si>
  <si>
    <t>0600A0E3</t>
  </si>
  <si>
    <t>FF5005E2</t>
  </si>
  <si>
    <t>0510A0E1</t>
  </si>
  <si>
    <t>2310A0E3</t>
  </si>
  <si>
    <t>2600A0E3</t>
  </si>
  <si>
    <t>Check if no hold item</t>
  </si>
  <si>
    <t>if hold item, print special text</t>
  </si>
  <si>
    <t>mov r4, r2</t>
  </si>
  <si>
    <t>cmp r0, r4</t>
  </si>
  <si>
    <t>mov r6, r1</t>
  </si>
  <si>
    <t>mov r0, r6</t>
  </si>
  <si>
    <t>mov r2, r4</t>
  </si>
  <si>
    <t>mov r1, 0x24</t>
  </si>
  <si>
    <t>bl 0x000876F8</t>
  </si>
  <si>
    <t>get text pointer</t>
  </si>
  <si>
    <t>mov r4, r0</t>
  </si>
  <si>
    <t>mov r2, r7</t>
  </si>
  <si>
    <t>mov r1, 0x2</t>
  </si>
  <si>
    <t>add r0, r4, 0xC</t>
  </si>
  <si>
    <t>bl 0x00089C6C</t>
  </si>
  <si>
    <t>Get text line</t>
  </si>
  <si>
    <t>bl 0x0007F804</t>
  </si>
  <si>
    <t>write target name to text</t>
  </si>
  <si>
    <t>ldrh r8, [r0, 0x12]</t>
  </si>
  <si>
    <t>cmp r8, 0x0</t>
  </si>
  <si>
    <t>push {r4, r5, r6, r7, r8, lr}</t>
  </si>
  <si>
    <t>mov r1, r8</t>
  </si>
  <si>
    <t>write item name to text</t>
  </si>
  <si>
    <t>mov r1, r4</t>
  </si>
  <si>
    <t>00759cf4</t>
  </si>
  <si>
    <t>bl 0x0007CCF4</t>
  </si>
  <si>
    <t>print text</t>
  </si>
  <si>
    <t>if not no hold item</t>
  </si>
  <si>
    <t>don't make move fail</t>
  </si>
  <si>
    <t>000C6B58</t>
  </si>
  <si>
    <t>move fail text</t>
  </si>
  <si>
    <t>mov r7, 0x7f0</t>
  </si>
  <si>
    <t>subne r7, r7, 0x4</t>
  </si>
  <si>
    <t>move success text (4 less than move fail)</t>
  </si>
  <si>
    <t>F0412DE9</t>
  </si>
  <si>
    <t>0160A0E1</t>
  </si>
  <si>
    <t>0240A0E1</t>
  </si>
  <si>
    <t>FA03FFEB</t>
  </si>
  <si>
    <t>040050E1</t>
  </si>
  <si>
    <t>2400001A</t>
  </si>
  <si>
    <t>F603FFEB</t>
  </si>
  <si>
    <t>2000001A</t>
  </si>
  <si>
    <t>F203FFEB</t>
  </si>
  <si>
    <t>0600A0E1</t>
  </si>
  <si>
    <t>BE2DFFEB</t>
  </si>
  <si>
    <t>B281D0E1</t>
  </si>
  <si>
    <t>000058E3</t>
  </si>
  <si>
    <t>7F7EA0E3</t>
  </si>
  <si>
    <t>04704712</t>
  </si>
  <si>
    <t>0420A0E1</t>
  </si>
  <si>
    <t>2410A0E3</t>
  </si>
  <si>
    <t>CF02FFEB</t>
  </si>
  <si>
    <t>0040A0E1</t>
  </si>
  <si>
    <t>0720A0E1</t>
  </si>
  <si>
    <t>0210A0E3</t>
  </si>
  <si>
    <t>0C0084E2</t>
  </si>
  <si>
    <t>270CFFEB</t>
  </si>
  <si>
    <t>0AE3FEEB</t>
  </si>
  <si>
    <t>0810A0E1</t>
  </si>
  <si>
    <t>07E3FEEB</t>
  </si>
  <si>
    <t>0410A0E1</t>
  </si>
  <si>
    <t>40D8FEEB</t>
  </si>
  <si>
    <t>0300001A</t>
  </si>
  <si>
    <t>F041BDE8</t>
  </si>
  <si>
    <t>4EF0FEEA</t>
  </si>
  <si>
    <t>F081BDE8</t>
  </si>
  <si>
    <t>Poltergeist fail if target has no held item 0x25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</si>
</sst>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3" fillId="2" borderId="0" xfId="0" applyFont="1" applyFill="1"/>
    <xf numFmtId="0" fontId="2" fillId="2" borderId="0" xfId="0" quotePrefix="1" applyFont="1" applyFill="1"/>
    <xf numFmtId="0" fontId="3" fillId="2" borderId="0" xfId="0" quotePrefix="1" applyFont="1" applyFill="1"/>
    <xf numFmtId="0" fontId="2" fillId="3" borderId="0" xfId="0" applyFont="1" applyFill="1"/>
    <xf numFmtId="0" fontId="3" fillId="3" borderId="0" xfId="0" applyFont="1" applyFill="1"/>
    <xf numFmtId="0" fontId="2" fillId="3" borderId="0" xfId="0" quotePrefix="1" applyFont="1" applyFill="1"/>
    <xf numFmtId="0" fontId="3" fillId="0" borderId="0" xfId="0" quotePrefix="1" applyFont="1"/>
    <xf numFmtId="0" fontId="3" fillId="0" borderId="0" xfId="0" applyFont="1"/>
    <xf numFmtId="49" fontId="3" fillId="0" borderId="0" xfId="0" quotePrefix="1" applyNumberFormat="1" applyFont="1"/>
    <xf numFmtId="49" fontId="3" fillId="0" borderId="0" xfId="0" applyNumberFormat="1" applyFont="1"/>
    <xf numFmtId="49" fontId="2" fillId="0" borderId="0" xfId="0" quotePrefix="1" applyNumberFormat="1" applyFont="1"/>
    <xf numFmtId="49" fontId="2" fillId="0" borderId="0" xfId="0" applyNumberFormat="1" applyFont="1"/>
    <xf numFmtId="0" fontId="2" fillId="4" borderId="0" xfId="0" applyFont="1" applyFill="1"/>
    <xf numFmtId="0" fontId="2" fillId="4" borderId="0" xfId="0" quotePrefix="1" applyFont="1" applyFill="1"/>
    <xf numFmtId="0" fontId="2" fillId="5" borderId="0" xfId="0" applyFont="1" applyFill="1"/>
    <xf numFmtId="0" fontId="2" fillId="5" borderId="0" xfId="0" quotePrefix="1" applyFont="1" applyFill="1"/>
    <xf numFmtId="0" fontId="2" fillId="6" borderId="0" xfId="0" applyFont="1" applyFill="1"/>
    <xf numFmtId="0" fontId="2" fillId="6" borderId="0" xfId="0" quotePrefix="1" applyFont="1" applyFill="1"/>
    <xf numFmtId="0" fontId="2" fillId="7" borderId="0" xfId="0" applyFont="1" applyFill="1"/>
    <xf numFmtId="0" fontId="2" fillId="7" borderId="0" xfId="0" quotePrefix="1" applyFont="1" applyFill="1"/>
    <xf numFmtId="0" fontId="2" fillId="8" borderId="0" xfId="0" applyFont="1" applyFill="1"/>
    <xf numFmtId="0" fontId="2" fillId="8" borderId="0" xfId="0" quotePrefix="1" applyFont="1" applyFill="1"/>
    <xf numFmtId="0" fontId="2" fillId="9" borderId="0" xfId="0" applyFont="1" applyFill="1"/>
    <xf numFmtId="0" fontId="2" fillId="9" borderId="0" xfId="0" quotePrefix="1" applyFont="1" applyFill="1"/>
    <xf numFmtId="0" fontId="2" fillId="0" borderId="0" xfId="0" applyFont="1" applyFill="1"/>
    <xf numFmtId="0" fontId="2" fillId="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F127"/>
  <sheetViews>
    <sheetView tabSelected="1" zoomScale="85" zoomScaleNormal="85" workbookViewId="0">
      <pane ySplit="1" topLeftCell="A8" activePane="bottomLeft" state="frozen"/>
      <selection pane="bottomLeft" activeCell="A10" sqref="A10"/>
    </sheetView>
  </sheetViews>
  <sheetFormatPr defaultColWidth="9.2109375" defaultRowHeight="15.9"/>
  <cols>
    <col min="1" max="1" width="12.2109375" style="2" customWidth="1"/>
    <col min="2" max="2" width="10.640625" style="2" bestFit="1" customWidth="1"/>
    <col min="3" max="3" width="36.7109375" style="2" bestFit="1" customWidth="1"/>
    <col min="4" max="4" width="45.42578125" style="2" bestFit="1" customWidth="1"/>
    <col min="5" max="5" width="3.640625" style="2" customWidth="1"/>
    <col min="6" max="6" width="12.7109375" style="2" customWidth="1"/>
    <col min="7" max="7" width="13.640625" style="2" customWidth="1"/>
    <col min="8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27</v>
      </c>
      <c r="B2" s="1"/>
      <c r="C2" s="1"/>
      <c r="D2" s="1"/>
    </row>
    <row r="3" spans="1:4">
      <c r="A3" s="2" t="s">
        <v>25</v>
      </c>
      <c r="B3" s="2" t="str">
        <f>_xlfn.CONCAT("0",RIGHT(C3,1),"10A0E3")</f>
        <v>0110A0E3</v>
      </c>
      <c r="C3" s="2" t="s">
        <v>26</v>
      </c>
      <c r="D3" s="1"/>
    </row>
    <row r="4" spans="1:4">
      <c r="A4" s="2" t="str">
        <f t="shared" ref="A4:A7" si="0">DEC2HEX(HEX2DEC(A3)+4,8)</f>
        <v>000C3D5C</v>
      </c>
      <c r="B4" s="3" t="s">
        <v>5</v>
      </c>
      <c r="C4" s="2" t="s">
        <v>6</v>
      </c>
      <c r="D4" s="1"/>
    </row>
    <row r="5" spans="1:4">
      <c r="A5" s="2" t="str">
        <f t="shared" si="0"/>
        <v>000C3D60</v>
      </c>
      <c r="B5" s="2" t="s">
        <v>7</v>
      </c>
      <c r="C5" s="2" t="s">
        <v>8</v>
      </c>
      <c r="D5" s="1"/>
    </row>
    <row r="6" spans="1:4">
      <c r="A6" s="2" t="str">
        <f t="shared" si="0"/>
        <v>000C3D64</v>
      </c>
      <c r="B6" s="2" t="s">
        <v>9</v>
      </c>
      <c r="C6" s="2" t="s">
        <v>10</v>
      </c>
    </row>
    <row r="7" spans="1:4">
      <c r="A7" s="2" t="str">
        <f t="shared" si="0"/>
        <v>000C3D68</v>
      </c>
      <c r="B7" s="3" t="s">
        <v>4</v>
      </c>
    </row>
    <row r="8" spans="1:4">
      <c r="B8" s="3"/>
    </row>
    <row r="9" spans="1:4">
      <c r="A9" s="1" t="s">
        <v>101</v>
      </c>
    </row>
    <row r="10" spans="1:4">
      <c r="A10" s="2" t="s">
        <v>64</v>
      </c>
      <c r="B10" s="2" t="s">
        <v>69</v>
      </c>
      <c r="C10" s="2" t="s">
        <v>55</v>
      </c>
    </row>
    <row r="11" spans="1:4">
      <c r="A11" s="2" t="str">
        <f t="shared" ref="A11:A54" si="1">DEC2HEX(HEX2DEC(A10)+4,8)</f>
        <v>000C6B5C</v>
      </c>
      <c r="B11" s="2" t="s">
        <v>70</v>
      </c>
      <c r="C11" s="2" t="s">
        <v>39</v>
      </c>
    </row>
    <row r="12" spans="1:4">
      <c r="A12" s="2" t="str">
        <f t="shared" si="1"/>
        <v>000C6B60</v>
      </c>
      <c r="B12" s="3" t="s">
        <v>71</v>
      </c>
      <c r="C12" s="2" t="s">
        <v>37</v>
      </c>
    </row>
    <row r="13" spans="1:4">
      <c r="A13" s="4" t="str">
        <f t="shared" si="1"/>
        <v>000C6B64</v>
      </c>
      <c r="B13" s="4" t="s">
        <v>16</v>
      </c>
      <c r="C13" s="4" t="s">
        <v>13</v>
      </c>
      <c r="D13" s="4" t="s">
        <v>14</v>
      </c>
    </row>
    <row r="14" spans="1:4">
      <c r="A14" s="4" t="str">
        <f t="shared" si="1"/>
        <v>000C6B68</v>
      </c>
      <c r="B14" s="4" t="s">
        <v>72</v>
      </c>
      <c r="C14" s="5" t="s">
        <v>12</v>
      </c>
      <c r="D14" s="4"/>
    </row>
    <row r="15" spans="1:4">
      <c r="A15" s="4" t="str">
        <f t="shared" si="1"/>
        <v>000C6B6C</v>
      </c>
      <c r="B15" s="6" t="s">
        <v>73</v>
      </c>
      <c r="C15" s="4" t="s">
        <v>38</v>
      </c>
      <c r="D15" s="4"/>
    </row>
    <row r="16" spans="1:4">
      <c r="A16" s="4" t="str">
        <f t="shared" si="1"/>
        <v>000C6B70</v>
      </c>
      <c r="B16" s="7" t="s">
        <v>74</v>
      </c>
      <c r="C16" s="5" t="str">
        <f>_xlfn.CONCAT("bne 0x",A$54)</f>
        <v>bne 0x000C6C08</v>
      </c>
      <c r="D16" s="4"/>
    </row>
    <row r="17" spans="1:6">
      <c r="A17" s="8" t="str">
        <f t="shared" si="1"/>
        <v>000C6B74</v>
      </c>
      <c r="B17" s="8" t="s">
        <v>28</v>
      </c>
      <c r="C17" s="8" t="s">
        <v>17</v>
      </c>
      <c r="D17" s="8" t="s">
        <v>22</v>
      </c>
    </row>
    <row r="18" spans="1:6">
      <c r="A18" s="8" t="str">
        <f t="shared" si="1"/>
        <v>000C6B78</v>
      </c>
      <c r="B18" s="8" t="s">
        <v>75</v>
      </c>
      <c r="C18" s="9" t="s">
        <v>12</v>
      </c>
      <c r="D18" s="8"/>
    </row>
    <row r="19" spans="1:6">
      <c r="A19" s="8" t="str">
        <f t="shared" si="1"/>
        <v>000C6B7C</v>
      </c>
      <c r="B19" s="10" t="s">
        <v>29</v>
      </c>
      <c r="C19" s="8" t="s">
        <v>18</v>
      </c>
      <c r="D19" s="8"/>
    </row>
    <row r="20" spans="1:6">
      <c r="A20" s="8" t="str">
        <f t="shared" si="1"/>
        <v>000C6B80</v>
      </c>
      <c r="B20" s="10" t="s">
        <v>76</v>
      </c>
      <c r="C20" s="8" t="str">
        <f>_xlfn.CONCAT("bne 0x",A$54)</f>
        <v>bne 0x000C6C08</v>
      </c>
      <c r="D20" s="8"/>
    </row>
    <row r="21" spans="1:6">
      <c r="A21" s="8" t="str">
        <f t="shared" si="1"/>
        <v>000C6B84</v>
      </c>
      <c r="B21" s="10" t="s">
        <v>30</v>
      </c>
      <c r="C21" s="8" t="s">
        <v>19</v>
      </c>
      <c r="D21" s="8"/>
    </row>
    <row r="22" spans="1:6">
      <c r="A22" s="8" t="str">
        <f t="shared" si="1"/>
        <v>000C6B88</v>
      </c>
      <c r="B22" s="10" t="s">
        <v>77</v>
      </c>
      <c r="C22" s="9" t="s">
        <v>12</v>
      </c>
      <c r="D22" s="8"/>
    </row>
    <row r="23" spans="1:6">
      <c r="A23" s="8" t="str">
        <f t="shared" si="1"/>
        <v>000C6B8C</v>
      </c>
      <c r="B23" s="10" t="s">
        <v>31</v>
      </c>
      <c r="C23" s="8" t="s">
        <v>20</v>
      </c>
      <c r="D23" s="8"/>
    </row>
    <row r="24" spans="1:6">
      <c r="A24" s="8" t="str">
        <f t="shared" si="1"/>
        <v>000C6B90</v>
      </c>
      <c r="B24" s="10" t="s">
        <v>32</v>
      </c>
      <c r="C24" s="8" t="s">
        <v>21</v>
      </c>
      <c r="D24" s="8"/>
    </row>
    <row r="25" spans="1:6">
      <c r="A25" s="8" t="str">
        <f t="shared" si="1"/>
        <v>000C6B94</v>
      </c>
      <c r="B25" s="10" t="s">
        <v>78</v>
      </c>
      <c r="C25" s="8" t="s">
        <v>40</v>
      </c>
      <c r="D25" s="8"/>
    </row>
    <row r="26" spans="1:6">
      <c r="A26" s="8" t="str">
        <f t="shared" si="1"/>
        <v>000C6B98</v>
      </c>
      <c r="B26" s="10" t="s">
        <v>79</v>
      </c>
      <c r="C26" s="8" t="s">
        <v>15</v>
      </c>
      <c r="D26" s="8"/>
      <c r="F26" s="2" t="s">
        <v>59</v>
      </c>
    </row>
    <row r="27" spans="1:6">
      <c r="A27" s="17" t="str">
        <f t="shared" si="1"/>
        <v>000C6B9C</v>
      </c>
      <c r="B27" s="18" t="s">
        <v>80</v>
      </c>
      <c r="C27" s="17" t="s">
        <v>53</v>
      </c>
      <c r="D27" s="17" t="s">
        <v>35</v>
      </c>
      <c r="F27" s="2" t="str">
        <f>_xlfn.CONCAT("bl 0x",DEC2HEX(HEX2DEC(F26)-HEX2DEC("6dd000"),8))</f>
        <v>bl 0x0007CCF4</v>
      </c>
    </row>
    <row r="28" spans="1:6">
      <c r="A28" s="17" t="str">
        <f t="shared" si="1"/>
        <v>000C6BA0</v>
      </c>
      <c r="B28" s="18" t="s">
        <v>81</v>
      </c>
      <c r="C28" s="17" t="s">
        <v>54</v>
      </c>
      <c r="D28" s="17"/>
    </row>
    <row r="29" spans="1:6">
      <c r="A29" s="17" t="str">
        <f t="shared" si="1"/>
        <v>000C6BA4</v>
      </c>
      <c r="B29" s="18" t="s">
        <v>82</v>
      </c>
      <c r="C29" s="17" t="s">
        <v>66</v>
      </c>
      <c r="D29" s="17" t="s">
        <v>65</v>
      </c>
    </row>
    <row r="30" spans="1:6">
      <c r="A30" s="17" t="str">
        <f t="shared" si="1"/>
        <v>000C6BA8</v>
      </c>
      <c r="B30" s="18" t="s">
        <v>83</v>
      </c>
      <c r="C30" s="17" t="s">
        <v>67</v>
      </c>
      <c r="D30" s="17" t="s">
        <v>68</v>
      </c>
    </row>
    <row r="31" spans="1:6">
      <c r="A31" s="19" t="str">
        <f t="shared" si="1"/>
        <v>000C6BAC</v>
      </c>
      <c r="B31" s="20" t="s">
        <v>84</v>
      </c>
      <c r="C31" s="19" t="s">
        <v>41</v>
      </c>
      <c r="D31" s="19" t="s">
        <v>36</v>
      </c>
    </row>
    <row r="32" spans="1:6">
      <c r="A32" s="19" t="str">
        <f t="shared" si="1"/>
        <v>000C6BB0</v>
      </c>
      <c r="B32" s="20" t="s">
        <v>85</v>
      </c>
      <c r="C32" s="19" t="s">
        <v>42</v>
      </c>
      <c r="D32" s="19"/>
    </row>
    <row r="33" spans="1:4">
      <c r="A33" s="19" t="str">
        <f t="shared" si="1"/>
        <v>000C6BB4</v>
      </c>
      <c r="B33" s="20" t="s">
        <v>86</v>
      </c>
      <c r="C33" s="19" t="s">
        <v>43</v>
      </c>
      <c r="D33" s="19" t="s">
        <v>44</v>
      </c>
    </row>
    <row r="34" spans="1:4">
      <c r="A34" s="21" t="str">
        <f t="shared" si="1"/>
        <v>000C6BB8</v>
      </c>
      <c r="B34" s="22" t="s">
        <v>87</v>
      </c>
      <c r="C34" s="21" t="s">
        <v>45</v>
      </c>
      <c r="D34" s="21"/>
    </row>
    <row r="35" spans="1:4">
      <c r="A35" s="21" t="str">
        <f t="shared" si="1"/>
        <v>000C6BBC</v>
      </c>
      <c r="B35" s="22" t="s">
        <v>88</v>
      </c>
      <c r="C35" s="21" t="s">
        <v>46</v>
      </c>
      <c r="D35" s="21"/>
    </row>
    <row r="36" spans="1:4">
      <c r="A36" s="21" t="str">
        <f t="shared" si="1"/>
        <v>000C6BC0</v>
      </c>
      <c r="B36" s="22" t="s">
        <v>89</v>
      </c>
      <c r="C36" s="21" t="s">
        <v>47</v>
      </c>
      <c r="D36" s="21"/>
    </row>
    <row r="37" spans="1:4">
      <c r="A37" s="21" t="str">
        <f t="shared" si="1"/>
        <v>000C6BC4</v>
      </c>
      <c r="B37" s="22" t="s">
        <v>90</v>
      </c>
      <c r="C37" s="21" t="s">
        <v>48</v>
      </c>
      <c r="D37" s="21"/>
    </row>
    <row r="38" spans="1:4">
      <c r="A38" s="21" t="str">
        <f t="shared" si="1"/>
        <v>000C6BC8</v>
      </c>
      <c r="B38" s="22" t="s">
        <v>91</v>
      </c>
      <c r="C38" s="21" t="s">
        <v>49</v>
      </c>
      <c r="D38" s="21" t="s">
        <v>50</v>
      </c>
    </row>
    <row r="39" spans="1:4">
      <c r="A39" s="23" t="str">
        <f t="shared" si="1"/>
        <v>000C6BCC</v>
      </c>
      <c r="B39" s="24" t="s">
        <v>32</v>
      </c>
      <c r="C39" s="23" t="s">
        <v>21</v>
      </c>
      <c r="D39" s="23"/>
    </row>
    <row r="40" spans="1:4">
      <c r="A40" s="23" t="str">
        <f t="shared" si="1"/>
        <v>000C6BD0</v>
      </c>
      <c r="B40" s="24" t="s">
        <v>90</v>
      </c>
      <c r="C40" s="23" t="s">
        <v>48</v>
      </c>
      <c r="D40" s="23"/>
    </row>
    <row r="41" spans="1:4">
      <c r="A41" s="23" t="str">
        <f t="shared" si="1"/>
        <v>000C6BD4</v>
      </c>
      <c r="B41" s="24" t="s">
        <v>92</v>
      </c>
      <c r="C41" s="23" t="s">
        <v>51</v>
      </c>
      <c r="D41" s="23" t="s">
        <v>52</v>
      </c>
    </row>
    <row r="42" spans="1:4">
      <c r="A42" s="25" t="str">
        <f t="shared" si="1"/>
        <v>000C6BD8</v>
      </c>
      <c r="B42" s="26" t="s">
        <v>93</v>
      </c>
      <c r="C42" s="25" t="s">
        <v>56</v>
      </c>
      <c r="D42" s="25"/>
    </row>
    <row r="43" spans="1:4">
      <c r="A43" s="25" t="str">
        <f t="shared" si="1"/>
        <v>000C6BDC</v>
      </c>
      <c r="B43" s="26" t="s">
        <v>90</v>
      </c>
      <c r="C43" s="25" t="s">
        <v>48</v>
      </c>
      <c r="D43" s="25"/>
    </row>
    <row r="44" spans="1:4">
      <c r="A44" s="25" t="str">
        <f t="shared" si="1"/>
        <v>000C6BE0</v>
      </c>
      <c r="B44" s="26" t="s">
        <v>94</v>
      </c>
      <c r="C44" s="25" t="s">
        <v>51</v>
      </c>
      <c r="D44" s="25" t="s">
        <v>57</v>
      </c>
    </row>
    <row r="45" spans="1:4">
      <c r="A45" s="27" t="str">
        <f t="shared" si="1"/>
        <v>000C6BE4</v>
      </c>
      <c r="B45" s="28" t="s">
        <v>95</v>
      </c>
      <c r="C45" s="27" t="s">
        <v>58</v>
      </c>
      <c r="D45" s="27"/>
    </row>
    <row r="46" spans="1:4">
      <c r="A46" s="27" t="str">
        <f t="shared" si="1"/>
        <v>000C6BE8</v>
      </c>
      <c r="B46" s="28" t="s">
        <v>78</v>
      </c>
      <c r="C46" s="27" t="s">
        <v>40</v>
      </c>
      <c r="D46" s="27"/>
    </row>
    <row r="47" spans="1:4">
      <c r="A47" s="27" t="str">
        <f t="shared" si="1"/>
        <v>000C6BEC</v>
      </c>
      <c r="B47" s="28" t="s">
        <v>96</v>
      </c>
      <c r="C47" s="27" t="s">
        <v>60</v>
      </c>
      <c r="D47" s="27" t="s">
        <v>61</v>
      </c>
    </row>
    <row r="48" spans="1:4">
      <c r="A48" s="29" t="str">
        <f t="shared" si="1"/>
        <v>000C6BF0</v>
      </c>
      <c r="B48" s="30" t="s">
        <v>81</v>
      </c>
      <c r="C48" s="29" t="s">
        <v>54</v>
      </c>
      <c r="D48" s="29" t="s">
        <v>62</v>
      </c>
    </row>
    <row r="49" spans="1:4">
      <c r="A49" s="29" t="str">
        <f t="shared" si="1"/>
        <v>000C6BF4</v>
      </c>
      <c r="B49" s="30" t="s">
        <v>97</v>
      </c>
      <c r="C49" s="29" t="str">
        <f>_xlfn.CONCAT("bne 0x",A54)</f>
        <v>bne 0x000C6C08</v>
      </c>
      <c r="D49" s="29" t="s">
        <v>63</v>
      </c>
    </row>
    <row r="50" spans="1:4">
      <c r="A50" s="2" t="str">
        <f t="shared" si="1"/>
        <v>000C6BF8</v>
      </c>
      <c r="B50" s="3" t="s">
        <v>98</v>
      </c>
      <c r="C50" s="2" t="str">
        <f>SUBSTITUTE(C10,"push","pop")</f>
        <v>pop {r4, r5, r6, r7, r8, lr}</v>
      </c>
    </row>
    <row r="51" spans="1:4">
      <c r="A51" s="2" t="str">
        <f t="shared" si="1"/>
        <v>000C6BFC</v>
      </c>
      <c r="B51" s="3" t="s">
        <v>33</v>
      </c>
      <c r="C51" s="2" t="s">
        <v>23</v>
      </c>
    </row>
    <row r="52" spans="1:4">
      <c r="A52" s="2" t="str">
        <f t="shared" si="1"/>
        <v>000C6C00</v>
      </c>
      <c r="B52" s="2" t="s">
        <v>34</v>
      </c>
      <c r="C52" s="2" t="s">
        <v>24</v>
      </c>
    </row>
    <row r="53" spans="1:4">
      <c r="A53" s="2" t="str">
        <f t="shared" si="1"/>
        <v>000C6C04</v>
      </c>
      <c r="B53" s="2" t="s">
        <v>99</v>
      </c>
      <c r="C53" s="2" t="s">
        <v>11</v>
      </c>
    </row>
    <row r="54" spans="1:4">
      <c r="A54" s="2" t="str">
        <f t="shared" si="1"/>
        <v>000C6C08</v>
      </c>
      <c r="B54" s="2" t="s">
        <v>100</v>
      </c>
      <c r="C54" s="2" t="str">
        <f>SUBSTITUTE(C50,"lr","pc")</f>
        <v>pop {r4, r5, r6, r7, r8, pc}</v>
      </c>
    </row>
    <row r="56" spans="1:4">
      <c r="A56" s="1"/>
    </row>
    <row r="62" spans="1:4">
      <c r="B62" s="3"/>
    </row>
    <row r="66" spans="2:4">
      <c r="B66" s="3"/>
    </row>
    <row r="67" spans="2:4">
      <c r="B67" s="3"/>
    </row>
    <row r="68" spans="2:4">
      <c r="B68" s="3"/>
    </row>
    <row r="69" spans="2:4">
      <c r="B69" s="3"/>
    </row>
    <row r="70" spans="2:4">
      <c r="B70" s="3"/>
    </row>
    <row r="71" spans="2:4">
      <c r="B71" s="3"/>
    </row>
    <row r="72" spans="2:4">
      <c r="B72" s="11"/>
    </row>
    <row r="73" spans="2:4">
      <c r="B73" s="12"/>
      <c r="D73" s="12"/>
    </row>
    <row r="74" spans="2:4">
      <c r="B74" s="3"/>
    </row>
    <row r="80" spans="2:4">
      <c r="B80" s="13"/>
      <c r="D80" s="12"/>
    </row>
    <row r="81" spans="1:4">
      <c r="A81" s="1"/>
      <c r="B81" s="14"/>
    </row>
    <row r="82" spans="1:4">
      <c r="B82" s="14"/>
      <c r="D82" s="12"/>
    </row>
    <row r="83" spans="1:4">
      <c r="B83" s="14"/>
      <c r="D83" s="12"/>
    </row>
    <row r="84" spans="1:4">
      <c r="B84" s="15"/>
    </row>
    <row r="85" spans="1:4">
      <c r="B85" s="16"/>
    </row>
    <row r="86" spans="1:4">
      <c r="B86" s="16"/>
      <c r="C86" s="12"/>
    </row>
    <row r="87" spans="1:4">
      <c r="B87" s="15"/>
    </row>
    <row r="88" spans="1:4">
      <c r="B88" s="13"/>
      <c r="C88" s="12"/>
    </row>
    <row r="91" spans="1:4">
      <c r="B91" s="3"/>
    </row>
    <row r="92" spans="1:4">
      <c r="B92" s="3"/>
    </row>
    <row r="93" spans="1:4">
      <c r="B93" s="3"/>
    </row>
    <row r="94" spans="1:4">
      <c r="B94" s="3"/>
    </row>
    <row r="95" spans="1:4">
      <c r="B95" s="3"/>
    </row>
    <row r="96" spans="1:4">
      <c r="B96" s="3"/>
    </row>
    <row r="97" spans="2:2">
      <c r="B97" s="15"/>
    </row>
    <row r="98" spans="2:2">
      <c r="B98" s="15"/>
    </row>
    <row r="99" spans="2:2">
      <c r="B99" s="15"/>
    </row>
    <row r="100" spans="2:2">
      <c r="B100" s="15"/>
    </row>
    <row r="101" spans="2:2">
      <c r="B101" s="15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5"/>
    </row>
    <row r="107" spans="2:2">
      <c r="B107" s="3"/>
    </row>
    <row r="108" spans="2:2">
      <c r="B108" s="3"/>
    </row>
    <row r="109" spans="2:2">
      <c r="B109" s="3"/>
    </row>
    <row r="110" spans="2:2">
      <c r="B110" s="3"/>
    </row>
    <row r="111" spans="2:2">
      <c r="B111" s="3"/>
    </row>
    <row r="112" spans="2:2">
      <c r="B112" s="3"/>
    </row>
    <row r="113" spans="2:2">
      <c r="B113" s="3"/>
    </row>
    <row r="114" spans="2:2">
      <c r="B114" s="3"/>
    </row>
    <row r="115" spans="2:2">
      <c r="B115" s="3"/>
    </row>
    <row r="116" spans="2:2">
      <c r="B116" s="3"/>
    </row>
    <row r="117" spans="2:2">
      <c r="B117" s="16"/>
    </row>
    <row r="118" spans="2:2">
      <c r="B118" s="16"/>
    </row>
    <row r="119" spans="2:2">
      <c r="B119" s="15"/>
    </row>
    <row r="120" spans="2:2">
      <c r="B120" s="16"/>
    </row>
    <row r="121" spans="2:2">
      <c r="B121" s="16"/>
    </row>
    <row r="122" spans="2:2">
      <c r="B122" s="15"/>
    </row>
    <row r="123" spans="2:2">
      <c r="B123" s="15"/>
    </row>
    <row r="124" spans="2:2">
      <c r="B124" s="15"/>
    </row>
    <row r="125" spans="2:2">
      <c r="B125" s="16"/>
    </row>
    <row r="126" spans="2:2">
      <c r="B126" s="16"/>
    </row>
    <row r="127" spans="2:2">
      <c r="B127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2026-04-20T04:32:57Z</dcterms:modified>
</cp:coreProperties>
</file>